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calcChain.xml><?xml version="1.0" encoding="utf-8"?>
<calcChain xmlns="http://schemas.openxmlformats.org/spreadsheetml/2006/main">
  <c r="E38" i="2"/>
  <c r="E30"/>
  <c r="D30"/>
  <c r="D11" l="1"/>
  <c r="D19" l="1"/>
  <c r="H11" l="1"/>
  <c r="H33"/>
  <c r="F33"/>
  <c r="D33"/>
  <c r="H38" l="1"/>
  <c r="D38"/>
  <c r="F11" l="1"/>
  <c r="F38" s="1"/>
</calcChain>
</file>

<file path=xl/sharedStrings.xml><?xml version="1.0" encoding="utf-8"?>
<sst xmlns="http://schemas.openxmlformats.org/spreadsheetml/2006/main" count="50" uniqueCount="31">
  <si>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</si>
  <si>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</si>
  <si>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</si>
  <si>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</si>
  <si>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</si>
  <si>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</si>
  <si>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</si>
  <si>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</si>
  <si>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</si>
  <si>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</si>
  <si>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</si>
  <si>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</si>
  <si>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</si>
  <si>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</si>
  <si>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</si>
  <si>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</si>
  <si>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</si>
  <si>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</si>
  <si>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</si>
  <si>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</si>
  <si>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</si>
  <si>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2020 год и на плановый период 2021 и 2022 годы</t>
  </si>
  <si>
    <t>272,7</t>
  </si>
  <si>
    <t>292,2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</si>
  <si>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</si>
  <si>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</si>
  <si>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 на 2020-2023 годов"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</si>
  <si>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2020-2023 годов"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</si>
  <si>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2019-2033 годов"</t>
  </si>
  <si>
    <t>Специальные расходы</t>
  </si>
  <si>
    <t>от 23.09.2020г.  № 152</t>
  </si>
</sst>
</file>

<file path=xl/styles.xml><?xml version="1.0" encoding="utf-8"?>
<styleSheet xmlns="http://schemas.openxmlformats.org/spreadsheetml/2006/main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workbookViewId="0">
      <selection activeCell="F40" sqref="F40"/>
    </sheetView>
  </sheetViews>
  <sheetFormatPr defaultColWidth="9.109375" defaultRowHeight="13.2"/>
  <cols>
    <col min="1" max="1" width="57.109375" style="3" customWidth="1"/>
    <col min="2" max="2" width="14.33203125" style="3" customWidth="1"/>
    <col min="3" max="3" width="11" style="3" customWidth="1"/>
    <col min="4" max="4" width="12" style="3" customWidth="1"/>
    <col min="5" max="5" width="14.109375" style="3" customWidth="1"/>
    <col min="6" max="6" width="9.88671875" style="3" customWidth="1"/>
    <col min="7" max="7" width="14.6640625" style="3" customWidth="1"/>
    <col min="8" max="8" width="10" style="3" customWidth="1"/>
    <col min="9" max="9" width="14.33203125" style="3" customWidth="1"/>
    <col min="10" max="16384" width="9.109375" style="3"/>
  </cols>
  <sheetData>
    <row r="1" spans="1:9" ht="15" customHeight="1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30</v>
      </c>
      <c r="H3" s="44"/>
      <c r="I3" s="44"/>
    </row>
    <row r="4" spans="1:9" ht="12" customHeight="1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>
      <c r="A5" s="41" t="s">
        <v>21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" customHeight="1">
      <c r="A8" s="49"/>
      <c r="B8" s="49"/>
      <c r="C8" s="49"/>
      <c r="D8" s="45">
        <v>2020</v>
      </c>
      <c r="E8" s="46"/>
      <c r="F8" s="45">
        <v>2021</v>
      </c>
      <c r="G8" s="46"/>
      <c r="H8" s="45">
        <v>2022</v>
      </c>
      <c r="I8" s="46"/>
    </row>
    <row r="9" spans="1:9" ht="63.6" customHeight="1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>
      <c r="A11" s="10" t="s">
        <v>20</v>
      </c>
      <c r="B11" s="25">
        <v>3900000000</v>
      </c>
      <c r="C11" s="22"/>
      <c r="D11" s="30">
        <f>D12+D13+D14+D16+D15</f>
        <v>2320.2000000000003</v>
      </c>
      <c r="E11" s="25">
        <v>84.8</v>
      </c>
      <c r="F11" s="25">
        <f>F12+F13+F14+F16</f>
        <v>1107.8</v>
      </c>
      <c r="G11" s="25">
        <v>0</v>
      </c>
      <c r="H11" s="26">
        <f>H12+H13+H14+H16</f>
        <v>1032.8</v>
      </c>
      <c r="I11" s="26">
        <v>0</v>
      </c>
    </row>
    <row r="12" spans="1:9" ht="33" customHeight="1">
      <c r="A12" s="12" t="s">
        <v>9</v>
      </c>
      <c r="B12" s="22">
        <v>3900000000</v>
      </c>
      <c r="C12" s="22">
        <v>120</v>
      </c>
      <c r="D12" s="22">
        <v>1845.5</v>
      </c>
      <c r="E12" s="22">
        <v>83.8</v>
      </c>
      <c r="F12" s="22">
        <v>1079.5999999999999</v>
      </c>
      <c r="G12" s="22">
        <v>0</v>
      </c>
      <c r="H12" s="22">
        <v>1004.6</v>
      </c>
      <c r="I12" s="17">
        <v>0</v>
      </c>
    </row>
    <row r="13" spans="1:9" ht="33" customHeight="1">
      <c r="A13" s="12" t="s">
        <v>15</v>
      </c>
      <c r="B13" s="22">
        <v>3900000000</v>
      </c>
      <c r="C13" s="22">
        <v>240</v>
      </c>
      <c r="D13" s="22">
        <v>310.39999999999998</v>
      </c>
      <c r="E13" s="40">
        <v>1</v>
      </c>
      <c r="F13" s="22">
        <v>0</v>
      </c>
      <c r="G13" s="22">
        <v>0</v>
      </c>
      <c r="H13" s="22"/>
      <c r="I13" s="17">
        <v>0</v>
      </c>
    </row>
    <row r="14" spans="1:9" ht="33" customHeight="1">
      <c r="A14" s="12" t="s">
        <v>5</v>
      </c>
      <c r="B14" s="22">
        <v>3900000000</v>
      </c>
      <c r="C14" s="22">
        <v>540</v>
      </c>
      <c r="D14" s="22">
        <v>79.900000000000006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>
      <c r="A15" s="12" t="s">
        <v>3</v>
      </c>
      <c r="B15" s="22">
        <v>3900000000</v>
      </c>
      <c r="C15" s="22">
        <v>850</v>
      </c>
      <c r="D15" s="22">
        <v>24.4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33" customHeight="1">
      <c r="A16" s="12" t="s">
        <v>29</v>
      </c>
      <c r="B16" s="22">
        <v>3900000000</v>
      </c>
      <c r="C16" s="22">
        <v>880</v>
      </c>
      <c r="D16" s="40">
        <v>60</v>
      </c>
      <c r="E16" s="22">
        <v>0</v>
      </c>
      <c r="F16" s="22">
        <v>0</v>
      </c>
      <c r="G16" s="22">
        <v>0</v>
      </c>
      <c r="H16" s="22">
        <v>0</v>
      </c>
      <c r="I16" s="17">
        <v>0</v>
      </c>
    </row>
    <row r="17" spans="1:9" ht="74.25" customHeight="1">
      <c r="A17" s="10" t="s">
        <v>24</v>
      </c>
      <c r="B17" s="25">
        <v>6200000000</v>
      </c>
      <c r="C17" s="25"/>
      <c r="D17" s="35">
        <v>1888.8</v>
      </c>
      <c r="E17" s="25">
        <v>262</v>
      </c>
      <c r="F17" s="35">
        <v>1798</v>
      </c>
      <c r="G17" s="25">
        <v>0</v>
      </c>
      <c r="H17" s="35">
        <v>1798</v>
      </c>
      <c r="I17" s="26">
        <v>0</v>
      </c>
    </row>
    <row r="18" spans="1:9" ht="36.75" customHeight="1">
      <c r="A18" s="12" t="s">
        <v>15</v>
      </c>
      <c r="B18" s="22">
        <v>6200000000</v>
      </c>
      <c r="C18" s="22">
        <v>240</v>
      </c>
      <c r="D18" s="36">
        <v>1888.8</v>
      </c>
      <c r="E18" s="22">
        <v>0</v>
      </c>
      <c r="F18" s="36">
        <v>1798</v>
      </c>
      <c r="G18" s="22">
        <v>0</v>
      </c>
      <c r="H18" s="36">
        <v>1798</v>
      </c>
      <c r="I18" s="17">
        <v>0</v>
      </c>
    </row>
    <row r="19" spans="1:9" ht="65.25" customHeight="1">
      <c r="A19" s="18" t="s">
        <v>25</v>
      </c>
      <c r="B19" s="25">
        <v>6300000000</v>
      </c>
      <c r="C19" s="25"/>
      <c r="D19" s="25">
        <f>D20+D21</f>
        <v>461.3</v>
      </c>
      <c r="E19" s="25">
        <v>0</v>
      </c>
      <c r="F19" s="25">
        <v>272.7</v>
      </c>
      <c r="G19" s="25">
        <v>272.7</v>
      </c>
      <c r="H19" s="28">
        <v>292.2</v>
      </c>
      <c r="I19" s="26">
        <v>292.2</v>
      </c>
    </row>
    <row r="20" spans="1:9" ht="48.75" customHeight="1">
      <c r="A20" s="12" t="s">
        <v>15</v>
      </c>
      <c r="B20" s="22">
        <v>6300000000</v>
      </c>
      <c r="C20" s="22">
        <v>240</v>
      </c>
      <c r="D20" s="22">
        <v>120</v>
      </c>
      <c r="E20" s="25">
        <v>0</v>
      </c>
      <c r="F20" s="22">
        <v>272.7</v>
      </c>
      <c r="G20" s="22">
        <v>272.7</v>
      </c>
      <c r="H20" s="23">
        <v>292.2</v>
      </c>
      <c r="I20" s="17">
        <v>292.2</v>
      </c>
    </row>
    <row r="21" spans="1:9" ht="32.4" customHeight="1">
      <c r="A21" s="12" t="s">
        <v>5</v>
      </c>
      <c r="B21" s="22">
        <v>6300000000</v>
      </c>
      <c r="C21" s="22">
        <v>540</v>
      </c>
      <c r="D21" s="22">
        <v>341.3</v>
      </c>
      <c r="E21" s="22">
        <v>262</v>
      </c>
      <c r="F21" s="22">
        <v>0</v>
      </c>
      <c r="G21" s="22">
        <v>0</v>
      </c>
      <c r="H21" s="23">
        <v>0</v>
      </c>
      <c r="I21" s="17">
        <v>0</v>
      </c>
    </row>
    <row r="22" spans="1:9" ht="63" hidden="1" customHeight="1">
      <c r="A22" s="10" t="s">
        <v>27</v>
      </c>
      <c r="B22" s="25">
        <v>6400000000</v>
      </c>
      <c r="C22" s="25"/>
      <c r="D22" s="27">
        <v>0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31.95" hidden="1" customHeight="1">
      <c r="A23" s="12" t="s">
        <v>15</v>
      </c>
      <c r="B23" s="22">
        <v>6400000000</v>
      </c>
      <c r="C23" s="22">
        <v>240</v>
      </c>
      <c r="D23" s="24">
        <v>0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78" customHeight="1">
      <c r="A24" s="18" t="s">
        <v>26</v>
      </c>
      <c r="B24" s="25">
        <v>6500000000</v>
      </c>
      <c r="C24" s="25"/>
      <c r="D24" s="27">
        <v>61.2</v>
      </c>
      <c r="E24" s="25">
        <v>0</v>
      </c>
      <c r="F24" s="27">
        <v>0</v>
      </c>
      <c r="G24" s="25">
        <v>0</v>
      </c>
      <c r="H24" s="27">
        <v>0</v>
      </c>
      <c r="I24" s="26">
        <v>0</v>
      </c>
    </row>
    <row r="25" spans="1:9" ht="68.25" customHeight="1">
      <c r="A25" s="12" t="s">
        <v>15</v>
      </c>
      <c r="B25" s="22">
        <v>6500000000</v>
      </c>
      <c r="C25" s="22">
        <v>240</v>
      </c>
      <c r="D25" s="24">
        <v>7.3</v>
      </c>
      <c r="E25" s="25"/>
      <c r="F25" s="27"/>
      <c r="G25" s="25"/>
      <c r="H25" s="27"/>
      <c r="I25" s="26"/>
    </row>
    <row r="26" spans="1:9" ht="47.25" customHeight="1">
      <c r="A26" s="37" t="s">
        <v>18</v>
      </c>
      <c r="B26" s="22">
        <v>6500000000</v>
      </c>
      <c r="C26" s="22">
        <v>630</v>
      </c>
      <c r="D26" s="24">
        <v>48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31.95" customHeight="1">
      <c r="A27" s="12" t="s">
        <v>3</v>
      </c>
      <c r="B27" s="22">
        <v>6500000000</v>
      </c>
      <c r="C27" s="22">
        <v>850</v>
      </c>
      <c r="D27" s="24">
        <v>5.9</v>
      </c>
      <c r="E27" s="22">
        <v>0</v>
      </c>
      <c r="F27" s="24">
        <v>0</v>
      </c>
      <c r="G27" s="22">
        <v>0</v>
      </c>
      <c r="H27" s="24">
        <v>0</v>
      </c>
      <c r="I27" s="17">
        <v>0</v>
      </c>
    </row>
    <row r="28" spans="1:9" ht="49.5" customHeight="1">
      <c r="A28" s="10" t="s">
        <v>19</v>
      </c>
      <c r="B28" s="25">
        <v>6600000000</v>
      </c>
      <c r="C28" s="25"/>
      <c r="D28" s="27">
        <v>1936.8</v>
      </c>
      <c r="E28" s="25">
        <v>950</v>
      </c>
      <c r="F28" s="27">
        <v>0</v>
      </c>
      <c r="G28" s="25">
        <v>0</v>
      </c>
      <c r="H28" s="27">
        <v>0</v>
      </c>
      <c r="I28" s="26">
        <v>0</v>
      </c>
    </row>
    <row r="29" spans="1:9" ht="31.95" customHeight="1">
      <c r="A29" s="12" t="s">
        <v>15</v>
      </c>
      <c r="B29" s="22">
        <v>6600000000</v>
      </c>
      <c r="C29" s="22">
        <v>240</v>
      </c>
      <c r="D29" s="24">
        <v>1936.8</v>
      </c>
      <c r="E29" s="22">
        <v>950</v>
      </c>
      <c r="F29" s="24">
        <v>0</v>
      </c>
      <c r="G29" s="22">
        <v>0</v>
      </c>
      <c r="H29" s="24">
        <v>0</v>
      </c>
      <c r="I29" s="17">
        <v>0</v>
      </c>
    </row>
    <row r="30" spans="1:9" ht="59.25" customHeight="1">
      <c r="A30" s="10" t="s">
        <v>28</v>
      </c>
      <c r="B30" s="25">
        <v>8500000000</v>
      </c>
      <c r="C30" s="25"/>
      <c r="D30" s="27">
        <f>D31+D32</f>
        <v>728.2</v>
      </c>
      <c r="E30" s="27">
        <f>E31+E32</f>
        <v>10</v>
      </c>
      <c r="F30" s="27">
        <v>717.7</v>
      </c>
      <c r="G30" s="25">
        <v>0</v>
      </c>
      <c r="H30" s="27">
        <v>717.7</v>
      </c>
      <c r="I30" s="26">
        <v>0</v>
      </c>
    </row>
    <row r="31" spans="1:9" ht="59.25" customHeight="1">
      <c r="A31" s="12" t="s">
        <v>15</v>
      </c>
      <c r="B31" s="22">
        <v>8500000000</v>
      </c>
      <c r="C31" s="22">
        <v>240</v>
      </c>
      <c r="D31" s="24">
        <v>10.5</v>
      </c>
      <c r="E31" s="22">
        <v>10</v>
      </c>
      <c r="F31" s="24"/>
      <c r="G31" s="22"/>
      <c r="H31" s="24"/>
      <c r="I31" s="17"/>
    </row>
    <row r="32" spans="1:9" ht="31.95" customHeight="1">
      <c r="A32" s="12" t="s">
        <v>5</v>
      </c>
      <c r="B32" s="22">
        <v>8500000000</v>
      </c>
      <c r="C32" s="22">
        <v>540</v>
      </c>
      <c r="D32" s="24">
        <v>717.7</v>
      </c>
      <c r="E32" s="22">
        <v>0</v>
      </c>
      <c r="F32" s="24">
        <v>717.7</v>
      </c>
      <c r="G32" s="22">
        <v>0</v>
      </c>
      <c r="H32" s="24">
        <v>717.7</v>
      </c>
      <c r="I32" s="17">
        <v>0</v>
      </c>
    </row>
    <row r="33" spans="1:9" ht="24.6" customHeight="1">
      <c r="A33" s="10" t="s">
        <v>16</v>
      </c>
      <c r="B33" s="25">
        <v>9900000000</v>
      </c>
      <c r="C33" s="25"/>
      <c r="D33" s="25">
        <f>D34+D35+D36+D37</f>
        <v>43.3</v>
      </c>
      <c r="E33" s="25">
        <v>0</v>
      </c>
      <c r="F33" s="25">
        <f>F35+F36+F37</f>
        <v>35</v>
      </c>
      <c r="G33" s="25">
        <v>0</v>
      </c>
      <c r="H33" s="26">
        <f>H35+H36+H37</f>
        <v>35</v>
      </c>
      <c r="I33" s="26">
        <v>0</v>
      </c>
    </row>
    <row r="34" spans="1:9" ht="32.25" hidden="1" customHeight="1">
      <c r="A34" s="12" t="s">
        <v>15</v>
      </c>
      <c r="B34" s="22">
        <v>9900000000</v>
      </c>
      <c r="C34" s="22">
        <v>240</v>
      </c>
      <c r="D34" s="22">
        <v>0</v>
      </c>
      <c r="E34" s="22">
        <v>0</v>
      </c>
      <c r="F34" s="22">
        <v>0</v>
      </c>
      <c r="G34" s="22">
        <v>0</v>
      </c>
      <c r="H34" s="17">
        <v>0</v>
      </c>
      <c r="I34" s="17">
        <v>0</v>
      </c>
    </row>
    <row r="35" spans="1:9" ht="28.5" customHeight="1">
      <c r="A35" s="12" t="s">
        <v>5</v>
      </c>
      <c r="B35" s="22">
        <v>9900000000</v>
      </c>
      <c r="C35" s="22">
        <v>540</v>
      </c>
      <c r="D35" s="22">
        <v>5</v>
      </c>
      <c r="E35" s="22">
        <v>0</v>
      </c>
      <c r="F35" s="22">
        <v>5</v>
      </c>
      <c r="G35" s="22">
        <v>0</v>
      </c>
      <c r="H35" s="17">
        <v>5</v>
      </c>
      <c r="I35" s="17">
        <v>0</v>
      </c>
    </row>
    <row r="36" spans="1:9" ht="18.600000000000001" customHeight="1">
      <c r="A36" s="12" t="s">
        <v>3</v>
      </c>
      <c r="B36" s="22">
        <v>9900000000</v>
      </c>
      <c r="C36" s="22">
        <v>850</v>
      </c>
      <c r="D36" s="22">
        <v>28.3</v>
      </c>
      <c r="E36" s="22">
        <v>0</v>
      </c>
      <c r="F36" s="22">
        <v>0</v>
      </c>
      <c r="G36" s="22">
        <v>0</v>
      </c>
      <c r="H36" s="17">
        <v>0</v>
      </c>
      <c r="I36" s="17">
        <v>0</v>
      </c>
    </row>
    <row r="37" spans="1:9" ht="18" customHeight="1">
      <c r="A37" s="12" t="s">
        <v>1</v>
      </c>
      <c r="B37" s="22">
        <v>9900000000</v>
      </c>
      <c r="C37" s="22">
        <v>870</v>
      </c>
      <c r="D37" s="22">
        <v>10</v>
      </c>
      <c r="E37" s="22">
        <v>0</v>
      </c>
      <c r="F37" s="22">
        <v>30</v>
      </c>
      <c r="G37" s="22">
        <v>0</v>
      </c>
      <c r="H37" s="17">
        <v>30</v>
      </c>
      <c r="I37" s="17">
        <v>0</v>
      </c>
    </row>
    <row r="38" spans="1:9" ht="15.75" customHeight="1">
      <c r="A38" s="12" t="s">
        <v>2</v>
      </c>
      <c r="B38" s="22"/>
      <c r="C38" s="22"/>
      <c r="D38" s="35">
        <f>D11+D17+D19+D22+D24+D33+D28+D30</f>
        <v>7439.8</v>
      </c>
      <c r="E38" s="35">
        <f>E11+E17+E19+E22+E24+E33+E28+E30</f>
        <v>1306.8</v>
      </c>
      <c r="F38" s="38">
        <f>F11+F17+F19+F22+F24+F33+F30+F28</f>
        <v>3931.2</v>
      </c>
      <c r="G38" s="25">
        <v>272.7</v>
      </c>
      <c r="H38" s="39">
        <f>H11+H17+H33+H19+H22+H24+H28+H30</f>
        <v>3875.7</v>
      </c>
      <c r="I38" s="26">
        <v>292.2</v>
      </c>
    </row>
    <row r="39" spans="1:9" ht="13.8">
      <c r="A39" s="12" t="s">
        <v>6</v>
      </c>
      <c r="B39" s="12"/>
      <c r="C39" s="12"/>
      <c r="D39" s="13"/>
      <c r="E39" s="13"/>
      <c r="F39" s="11">
        <v>101</v>
      </c>
      <c r="G39" s="33">
        <v>0</v>
      </c>
      <c r="H39" s="11">
        <v>204</v>
      </c>
      <c r="I39" s="31">
        <v>0</v>
      </c>
    </row>
    <row r="40" spans="1:9" ht="16.5" customHeight="1">
      <c r="A40" s="29" t="s">
        <v>13</v>
      </c>
      <c r="B40" s="14"/>
      <c r="C40" s="14"/>
      <c r="D40" s="15">
        <v>7439.8</v>
      </c>
      <c r="E40" s="15">
        <v>1306.8</v>
      </c>
      <c r="F40" s="16">
        <v>4032.2</v>
      </c>
      <c r="G40" s="34" t="s">
        <v>22</v>
      </c>
      <c r="H40" s="16">
        <v>4079.7</v>
      </c>
      <c r="I40" s="32" t="s">
        <v>23</v>
      </c>
    </row>
    <row r="41" spans="1:9" ht="13.5" customHeight="1">
      <c r="A41" s="1"/>
      <c r="B41" s="1"/>
      <c r="C41" s="1"/>
      <c r="D41" s="1"/>
      <c r="E41" s="1"/>
      <c r="F41" s="1"/>
      <c r="G41" s="1"/>
      <c r="H41" s="1"/>
      <c r="I41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wks_14</cp:lastModifiedBy>
  <cp:lastPrinted>2020-09-23T11:28:30Z</cp:lastPrinted>
  <dcterms:created xsi:type="dcterms:W3CDTF">2013-09-25T09:34:15Z</dcterms:created>
  <dcterms:modified xsi:type="dcterms:W3CDTF">2020-09-23T11:36:16Z</dcterms:modified>
</cp:coreProperties>
</file>